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0 V\"/>
    </mc:Choice>
  </mc:AlternateContent>
  <xr:revisionPtr revIDLastSave="0" documentId="13_ncr:1_{F63A9C64-B8DE-4963-917D-A6F8FB4C66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SNIA_MARK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1" l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30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F22" i="1"/>
  <c r="F21" i="1"/>
  <c r="F20" i="1"/>
  <c r="I20" i="1" s="1"/>
  <c r="F19" i="1"/>
  <c r="F18" i="1"/>
  <c r="F17" i="1"/>
  <c r="F16" i="1"/>
  <c r="I16" i="1" s="1"/>
  <c r="F15" i="1"/>
  <c r="F14" i="1"/>
  <c r="F13" i="1"/>
  <c r="F12" i="1"/>
  <c r="I12" i="1" s="1"/>
  <c r="F11" i="1"/>
  <c r="F10" i="1"/>
  <c r="I10" i="1" s="1"/>
  <c r="F9" i="1"/>
  <c r="F8" i="1"/>
  <c r="I8" i="1" s="1"/>
  <c r="F7" i="1"/>
  <c r="I7" i="1" s="1"/>
  <c r="F6" i="1"/>
  <c r="I6" i="1" s="1"/>
  <c r="F5" i="1"/>
  <c r="I5" i="1" s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I9" i="1" l="1"/>
  <c r="I13" i="1"/>
  <c r="I17" i="1"/>
  <c r="I21" i="1"/>
  <c r="I14" i="1"/>
  <c r="I18" i="1"/>
  <c r="I22" i="1"/>
  <c r="I11" i="1"/>
  <c r="I15" i="1"/>
  <c r="I19" i="1"/>
  <c r="B5" i="1" l="1"/>
  <c r="E5" i="1" l="1"/>
  <c r="E19" i="1"/>
  <c r="E14" i="1"/>
  <c r="E21" i="1"/>
  <c r="E11" i="1"/>
  <c r="E8" i="1"/>
  <c r="E7" i="1"/>
  <c r="E20" i="1"/>
  <c r="E22" i="1"/>
  <c r="E6" i="1"/>
  <c r="E13" i="1"/>
  <c r="E16" i="1"/>
  <c r="E18" i="1"/>
  <c r="E15" i="1"/>
  <c r="E9" i="1"/>
  <c r="E12" i="1"/>
  <c r="E10" i="1"/>
  <c r="E17" i="1"/>
</calcChain>
</file>

<file path=xl/sharedStrings.xml><?xml version="1.0" encoding="utf-8"?>
<sst xmlns="http://schemas.openxmlformats.org/spreadsheetml/2006/main" count="80" uniqueCount="34">
  <si>
    <t>Business line</t>
  </si>
  <si>
    <t>Weight in all GWP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</si>
  <si>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</si>
  <si>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</si>
  <si>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</si>
  <si>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</si>
  <si>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</si>
  <si>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</si>
  <si>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</si>
  <si>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</si>
  <si>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</si>
  <si>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</si>
  <si>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</si>
  <si>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</si>
  <si>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</si>
  <si>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</si>
  <si>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</si>
  <si>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</si>
  <si>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</si>
  <si>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</si>
  <si>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</si>
  <si>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</si>
  <si>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</si>
  <si>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</si>
  <si>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</si>
  <si>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</si>
  <si>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</si>
  <si>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</si>
  <si>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</si>
  <si>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GROSS WRITTEN PREMIUMS Q1 2021</t>
  </si>
  <si>
    <t>PAID CLAIMS Q1 2021</t>
  </si>
  <si>
    <t>Market porfolio at March 31st, 2021</t>
  </si>
  <si>
    <t>Weight in all CLAIMS</t>
  </si>
  <si>
    <t>TOTAL BiH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</si>
</sst>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6" fillId="0" borderId="0" xfId="0" applyFont="1"/>
    <xf numFmtId="0" fontId="4" fillId="5" borderId="1" xfId="0" applyFont="1" applyFill="1" applyBorder="1"/>
    <xf numFmtId="164" fontId="3" fillId="0" borderId="0" xfId="1" applyFont="1"/>
    <xf numFmtId="164" fontId="2" fillId="0" borderId="0" xfId="1" applyFont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5" fontId="7" fillId="7" borderId="2" xfId="1" applyNumberFormat="1" applyFont="1" applyFill="1" applyBorder="1"/>
    <xf numFmtId="165" fontId="8" fillId="7" borderId="2" xfId="1" applyNumberFormat="1" applyFont="1" applyFill="1" applyBorder="1"/>
    <xf numFmtId="165" fontId="8" fillId="4" borderId="2" xfId="1" applyNumberFormat="1" applyFont="1" applyFill="1" applyBorder="1"/>
    <xf numFmtId="165" fontId="8" fillId="0" borderId="2" xfId="1" applyNumberFormat="1" applyFont="1" applyBorder="1"/>
    <xf numFmtId="165" fontId="7" fillId="0" borderId="2" xfId="1" applyNumberFormat="1" applyFont="1" applyBorder="1"/>
    <xf numFmtId="165" fontId="7" fillId="0" borderId="2" xfId="1" applyNumberFormat="1" applyFont="1" applyBorder="1" applyAlignment="1">
      <alignment horizontal="left" indent="5"/>
    </xf>
    <xf numFmtId="165" fontId="9" fillId="0" borderId="2" xfId="1" applyNumberFormat="1" applyFont="1" applyBorder="1"/>
    <xf numFmtId="0" fontId="7" fillId="0" borderId="0" xfId="0" applyFont="1"/>
    <xf numFmtId="165" fontId="7" fillId="8" borderId="2" xfId="1" applyNumberFormat="1" applyFont="1" applyFill="1" applyBorder="1"/>
    <xf numFmtId="165" fontId="8" fillId="8" borderId="2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47"/>
  <sheetViews>
    <sheetView tabSelected="1" view="pageBreakPreview" zoomScaleNormal="130" zoomScaleSheetLayoutView="100" workbookViewId="0">
      <selection activeCell="F30" sqref="F30:H47"/>
    </sheetView>
  </sheetViews>
  <sheetFormatPr defaultRowHeight="15" x14ac:dyDescent="0.25"/>
  <cols>
    <col min="1" max="1" width="28.28515625" customWidth="1"/>
    <col min="2" max="3" width="11.85546875" bestFit="1" customWidth="1"/>
    <col min="4" max="4" width="11.85546875" customWidth="1"/>
    <col min="5" max="5" width="10.5703125" customWidth="1"/>
    <col min="6" max="6" width="13.42578125" customWidth="1"/>
    <col min="7" max="8" width="14.28515625" customWidth="1"/>
    <col min="9" max="9" width="10.5703125" customWidth="1"/>
    <col min="10" max="11" width="11.85546875" bestFit="1" customWidth="1"/>
    <col min="12" max="12" width="10.7109375" bestFit="1" customWidth="1"/>
  </cols>
  <sheetData>
    <row r="1" spans="1:11" s="1" customFormat="1" ht="12.75" x14ac:dyDescent="0.2">
      <c r="A1" s="2" t="s">
        <v>31</v>
      </c>
    </row>
    <row r="2" spans="1:11" s="1" customFormat="1" ht="12.75" customHeight="1" x14ac:dyDescent="0.2">
      <c r="A2" s="9" t="s">
        <v>0</v>
      </c>
      <c r="B2" s="10" t="s">
        <v>29</v>
      </c>
      <c r="C2" s="10"/>
      <c r="D2" s="10"/>
      <c r="E2" s="10"/>
      <c r="F2" s="11" t="s">
        <v>30</v>
      </c>
      <c r="G2" s="11"/>
      <c r="H2" s="11"/>
      <c r="I2" s="11"/>
    </row>
    <row r="3" spans="1:11" s="1" customFormat="1" ht="25.5" x14ac:dyDescent="0.2">
      <c r="A3" s="9"/>
      <c r="B3" s="3" t="s">
        <v>33</v>
      </c>
      <c r="C3" s="3" t="s">
        <v>18</v>
      </c>
      <c r="D3" s="3" t="s">
        <v>19</v>
      </c>
      <c r="E3" s="3" t="s">
        <v>1</v>
      </c>
      <c r="F3" s="3" t="s">
        <v>33</v>
      </c>
      <c r="G3" s="3" t="s">
        <v>18</v>
      </c>
      <c r="H3" s="3" t="s">
        <v>19</v>
      </c>
      <c r="I3" s="3" t="s">
        <v>32</v>
      </c>
    </row>
    <row r="4" spans="1:11" s="1" customFormat="1" ht="12.75" x14ac:dyDescent="0.2">
      <c r="A4" s="9"/>
      <c r="B4" s="4" t="s">
        <v>2</v>
      </c>
      <c r="C4" s="4" t="s">
        <v>2</v>
      </c>
      <c r="D4" s="4" t="s">
        <v>2</v>
      </c>
      <c r="E4" s="4" t="s">
        <v>3</v>
      </c>
      <c r="F4" s="4" t="s">
        <v>2</v>
      </c>
      <c r="G4" s="4" t="s">
        <v>2</v>
      </c>
      <c r="H4" s="4" t="s">
        <v>2</v>
      </c>
      <c r="I4" s="4" t="s">
        <v>3</v>
      </c>
    </row>
    <row r="5" spans="1:11" s="2" customFormat="1" ht="12.75" customHeight="1" x14ac:dyDescent="0.2">
      <c r="A5" s="14" t="s">
        <v>4</v>
      </c>
      <c r="B5" s="14">
        <f>B30/1.95583</f>
        <v>98.231208249183211</v>
      </c>
      <c r="C5" s="14">
        <f>C30/1.95583</f>
        <v>69.293403823440684</v>
      </c>
      <c r="D5" s="14">
        <f>D30/1.95583</f>
        <v>28.937804425742524</v>
      </c>
      <c r="E5" s="14">
        <f>B5*100/$B$5</f>
        <v>100.00000000000001</v>
      </c>
      <c r="F5" s="14">
        <f>F30/1.95583</f>
        <v>39.605888809354603</v>
      </c>
      <c r="G5" s="14">
        <f>G30/1.95583</f>
        <v>29.634610370021935</v>
      </c>
      <c r="H5" s="14">
        <f>H30/1.95583</f>
        <v>9.9712784393326608</v>
      </c>
      <c r="I5" s="14">
        <f>F5*100/$F$5</f>
        <v>100</v>
      </c>
      <c r="J5" s="7"/>
      <c r="K5" s="7"/>
    </row>
    <row r="6" spans="1:11" s="2" customFormat="1" ht="12.75" x14ac:dyDescent="0.2">
      <c r="A6" s="14" t="s">
        <v>5</v>
      </c>
      <c r="B6" s="14">
        <f t="shared" ref="B6:C22" si="0">B31/1.95583</f>
        <v>20.637374674690534</v>
      </c>
      <c r="C6" s="14">
        <f t="shared" si="0"/>
        <v>17.526984962905775</v>
      </c>
      <c r="D6" s="14">
        <f t="shared" ref="D6" si="1">D31/1.95583</f>
        <v>3.1103897117847668</v>
      </c>
      <c r="E6" s="14">
        <f t="shared" ref="E6:E22" si="2">B6*100/$B$5</f>
        <v>21.008979775897377</v>
      </c>
      <c r="F6" s="14">
        <f t="shared" ref="F6:H6" si="3">F31/1.95583</f>
        <v>10.101394292960022</v>
      </c>
      <c r="G6" s="14">
        <f t="shared" si="3"/>
        <v>8.8297372471022531</v>
      </c>
      <c r="H6" s="14">
        <f t="shared" si="3"/>
        <v>1.2716570458577687</v>
      </c>
      <c r="I6" s="14">
        <f t="shared" ref="I6:I22" si="4">F6*100/$F$5</f>
        <v>25.504778699914318</v>
      </c>
      <c r="J6" s="7"/>
      <c r="K6" s="7"/>
    </row>
    <row r="7" spans="1:11" s="2" customFormat="1" ht="12.75" x14ac:dyDescent="0.2">
      <c r="A7" s="14" t="s">
        <v>6</v>
      </c>
      <c r="B7" s="14">
        <f t="shared" si="0"/>
        <v>77.593833574492677</v>
      </c>
      <c r="C7" s="14">
        <f t="shared" si="0"/>
        <v>51.766418860534912</v>
      </c>
      <c r="D7" s="14">
        <f t="shared" ref="D7" si="5">D32/1.95583</f>
        <v>25.827414713957758</v>
      </c>
      <c r="E7" s="14">
        <f t="shared" si="2"/>
        <v>78.991020224102627</v>
      </c>
      <c r="F7" s="14">
        <f t="shared" ref="F7:H7" si="6">F32/1.95583</f>
        <v>29.50449451639458</v>
      </c>
      <c r="G7" s="14">
        <f t="shared" si="6"/>
        <v>20.804873122919684</v>
      </c>
      <c r="H7" s="14">
        <f t="shared" si="6"/>
        <v>8.6996213934748923</v>
      </c>
      <c r="I7" s="14">
        <f t="shared" si="4"/>
        <v>74.495221300085674</v>
      </c>
      <c r="J7" s="7"/>
      <c r="K7" s="7"/>
    </row>
    <row r="8" spans="1:11" s="2" customFormat="1" ht="12.75" x14ac:dyDescent="0.2">
      <c r="A8" s="16" t="s">
        <v>22</v>
      </c>
      <c r="B8" s="20">
        <f t="shared" si="0"/>
        <v>6.800457616459509</v>
      </c>
      <c r="C8" s="12">
        <f t="shared" si="0"/>
        <v>5.1051502431192901</v>
      </c>
      <c r="D8" s="12">
        <f t="shared" ref="D8" si="7">D33/1.95583</f>
        <v>1.6953073733402191</v>
      </c>
      <c r="E8" s="20">
        <f t="shared" si="2"/>
        <v>6.9229094680468357</v>
      </c>
      <c r="F8" s="20">
        <f t="shared" ref="F8:H8" si="8">F33/1.95583</f>
        <v>3.1668745034077603</v>
      </c>
      <c r="G8" s="12">
        <f t="shared" si="8"/>
        <v>2.1595782864563895</v>
      </c>
      <c r="H8" s="12">
        <f t="shared" si="8"/>
        <v>1.0072962169513711</v>
      </c>
      <c r="I8" s="20">
        <f t="shared" si="4"/>
        <v>7.9959687779049897</v>
      </c>
      <c r="J8" s="7"/>
      <c r="K8" s="7"/>
    </row>
    <row r="9" spans="1:11" s="1" customFormat="1" ht="12.75" x14ac:dyDescent="0.2">
      <c r="A9" s="16" t="s">
        <v>23</v>
      </c>
      <c r="B9" s="20">
        <f t="shared" si="0"/>
        <v>1.0746696389768029</v>
      </c>
      <c r="C9" s="12">
        <f t="shared" si="0"/>
        <v>0.92237668918055249</v>
      </c>
      <c r="D9" s="12">
        <f t="shared" ref="D9" si="9">D34/1.95583</f>
        <v>0.15229294979625022</v>
      </c>
      <c r="E9" s="20">
        <f t="shared" si="2"/>
        <v>1.0940205848335767</v>
      </c>
      <c r="F9" s="20">
        <f t="shared" ref="F9:H9" si="10">F34/1.95583</f>
        <v>0.43325976695316049</v>
      </c>
      <c r="G9" s="12">
        <f t="shared" si="10"/>
        <v>0.40433831161194994</v>
      </c>
      <c r="H9" s="12">
        <f t="shared" si="10"/>
        <v>2.8921455341210638E-2</v>
      </c>
      <c r="I9" s="20">
        <f t="shared" si="4"/>
        <v>1.0939276455546376</v>
      </c>
      <c r="J9" s="8"/>
      <c r="K9" s="8"/>
    </row>
    <row r="10" spans="1:11" s="1" customFormat="1" ht="12.75" x14ac:dyDescent="0.2">
      <c r="A10" s="16" t="s">
        <v>24</v>
      </c>
      <c r="B10" s="20">
        <f t="shared" si="0"/>
        <v>0.91172556408276795</v>
      </c>
      <c r="C10" s="12">
        <f t="shared" si="0"/>
        <v>0.70889750131657658</v>
      </c>
      <c r="D10" s="12">
        <f t="shared" ref="D10" si="11">D35/1.95583</f>
        <v>0.20282806276619136</v>
      </c>
      <c r="E10" s="20">
        <f t="shared" si="2"/>
        <v>0.92814247155546803</v>
      </c>
      <c r="F10" s="20">
        <f t="shared" ref="F10:H10" si="12">F35/1.95583</f>
        <v>3.5622370042386102E-2</v>
      </c>
      <c r="G10" s="12">
        <f t="shared" si="12"/>
        <v>3.0461747697908305E-2</v>
      </c>
      <c r="H10" s="12">
        <f t="shared" si="12"/>
        <v>5.1606223444777928E-3</v>
      </c>
      <c r="I10" s="20">
        <f t="shared" si="4"/>
        <v>8.9942104856822136E-2</v>
      </c>
      <c r="J10" s="8"/>
      <c r="K10" s="8"/>
    </row>
    <row r="11" spans="1:11" s="2" customFormat="1" ht="12.75" x14ac:dyDescent="0.2">
      <c r="A11" s="15" t="s">
        <v>7</v>
      </c>
      <c r="B11" s="21">
        <f t="shared" si="0"/>
        <v>10.655194848223006</v>
      </c>
      <c r="C11" s="13">
        <f t="shared" si="0"/>
        <v>6.7527249300808352</v>
      </c>
      <c r="D11" s="13">
        <f t="shared" ref="D11" si="13">D36/1.95583</f>
        <v>3.9024699181421703</v>
      </c>
      <c r="E11" s="21">
        <f t="shared" si="2"/>
        <v>10.847056692201081</v>
      </c>
      <c r="F11" s="21">
        <f t="shared" ref="F11:H11" si="14">F36/1.95583</f>
        <v>1.6323387564358867</v>
      </c>
      <c r="G11" s="13">
        <f t="shared" si="14"/>
        <v>1.0524370727517218</v>
      </c>
      <c r="H11" s="13">
        <f t="shared" si="14"/>
        <v>0.57990168368416473</v>
      </c>
      <c r="I11" s="21">
        <f t="shared" si="4"/>
        <v>4.1214546763317204</v>
      </c>
      <c r="J11" s="7"/>
      <c r="K11" s="7"/>
    </row>
    <row r="12" spans="1:11" s="1" customFormat="1" ht="12.75" x14ac:dyDescent="0.2">
      <c r="A12" s="17" t="s">
        <v>8</v>
      </c>
      <c r="B12" s="20">
        <f t="shared" si="0"/>
        <v>5.6283383627411379</v>
      </c>
      <c r="C12" s="12">
        <f t="shared" si="0"/>
        <v>4.2429740826145421</v>
      </c>
      <c r="D12" s="12">
        <f t="shared" ref="D12" si="15">D37/1.95583</f>
        <v>1.3853642801265957</v>
      </c>
      <c r="E12" s="20">
        <f t="shared" si="2"/>
        <v>5.7296845504167324</v>
      </c>
      <c r="F12" s="20">
        <f t="shared" ref="F12:H12" si="16">F37/1.95583</f>
        <v>0.49062058052080193</v>
      </c>
      <c r="G12" s="12">
        <f t="shared" si="16"/>
        <v>0.42977150365829342</v>
      </c>
      <c r="H12" s="12">
        <f t="shared" si="16"/>
        <v>6.084907686250849E-2</v>
      </c>
      <c r="I12" s="20">
        <f t="shared" si="4"/>
        <v>1.238756647735983</v>
      </c>
      <c r="J12" s="8"/>
      <c r="K12" s="8"/>
    </row>
    <row r="13" spans="1:11" s="1" customFormat="1" ht="12.75" x14ac:dyDescent="0.2">
      <c r="A13" s="17" t="s">
        <v>9</v>
      </c>
      <c r="B13" s="20">
        <f t="shared" si="0"/>
        <v>5.0268564854818676</v>
      </c>
      <c r="C13" s="12">
        <f t="shared" si="0"/>
        <v>2.5097508474662931</v>
      </c>
      <c r="D13" s="12">
        <f t="shared" ref="D13" si="17">D38/1.95583</f>
        <v>2.5171056380155745</v>
      </c>
      <c r="E13" s="20">
        <f t="shared" si="2"/>
        <v>5.1173721417843456</v>
      </c>
      <c r="F13" s="20">
        <f t="shared" ref="F13:H13" si="18">F38/1.95583</f>
        <v>1.1417181759150847</v>
      </c>
      <c r="G13" s="12">
        <f t="shared" si="18"/>
        <v>0.62266556909342829</v>
      </c>
      <c r="H13" s="12">
        <f t="shared" si="18"/>
        <v>0.51905260682165621</v>
      </c>
      <c r="I13" s="20">
        <f t="shared" si="4"/>
        <v>2.8826980285957369</v>
      </c>
      <c r="J13" s="8"/>
      <c r="K13" s="8"/>
    </row>
    <row r="14" spans="1:11" s="2" customFormat="1" ht="12.75" x14ac:dyDescent="0.2">
      <c r="A14" s="15" t="s">
        <v>10</v>
      </c>
      <c r="B14" s="21">
        <f t="shared" si="0"/>
        <v>54.418063860355964</v>
      </c>
      <c r="C14" s="13">
        <f t="shared" si="0"/>
        <v>35.668406252077126</v>
      </c>
      <c r="D14" s="13">
        <f t="shared" ref="D14" si="19">D39/1.95583</f>
        <v>18.749657608278838</v>
      </c>
      <c r="E14" s="21">
        <f t="shared" si="2"/>
        <v>55.397938018143478</v>
      </c>
      <c r="F14" s="21">
        <f t="shared" ref="F14:H14" si="20">F39/1.95583</f>
        <v>23.134807907640237</v>
      </c>
      <c r="G14" s="13">
        <f t="shared" si="20"/>
        <v>16.247914696062541</v>
      </c>
      <c r="H14" s="13">
        <f t="shared" si="20"/>
        <v>6.8868932115776937</v>
      </c>
      <c r="I14" s="21">
        <f t="shared" si="4"/>
        <v>58.412545717635751</v>
      </c>
    </row>
    <row r="15" spans="1:11" s="1" customFormat="1" ht="12.75" x14ac:dyDescent="0.2">
      <c r="A15" s="17" t="s">
        <v>11</v>
      </c>
      <c r="B15" s="20">
        <f t="shared" si="0"/>
        <v>9.7355016489163173</v>
      </c>
      <c r="C15" s="12">
        <f t="shared" si="0"/>
        <v>7.8024122750954836</v>
      </c>
      <c r="D15" s="12">
        <f t="shared" ref="D15" si="21">D40/1.95583</f>
        <v>1.933089373820833</v>
      </c>
      <c r="E15" s="20">
        <f t="shared" si="2"/>
        <v>9.9108031168875179</v>
      </c>
      <c r="F15" s="20">
        <f t="shared" ref="F15:H15" si="22">F40/1.95583</f>
        <v>6.889683004146578</v>
      </c>
      <c r="G15" s="12">
        <f t="shared" si="22"/>
        <v>5.4145830670354789</v>
      </c>
      <c r="H15" s="12">
        <f t="shared" si="22"/>
        <v>1.4750999371110989</v>
      </c>
      <c r="I15" s="20">
        <f t="shared" si="4"/>
        <v>17.395602551202661</v>
      </c>
    </row>
    <row r="16" spans="1:11" s="1" customFormat="1" ht="12.75" x14ac:dyDescent="0.2">
      <c r="A16" s="17" t="s">
        <v>12</v>
      </c>
      <c r="B16" s="20">
        <f t="shared" si="0"/>
        <v>44.682562211439652</v>
      </c>
      <c r="C16" s="12">
        <f t="shared" si="0"/>
        <v>27.865993976981642</v>
      </c>
      <c r="D16" s="12">
        <f t="shared" ref="D16" si="23">D41/1.95583</f>
        <v>16.816568234458007</v>
      </c>
      <c r="E16" s="20">
        <f t="shared" si="2"/>
        <v>45.48713490125597</v>
      </c>
      <c r="F16" s="20">
        <f t="shared" ref="F16:H16" si="24">F41/1.95583</f>
        <v>16.245124903493657</v>
      </c>
      <c r="G16" s="12">
        <f t="shared" si="24"/>
        <v>10.833331629027063</v>
      </c>
      <c r="H16" s="12">
        <f t="shared" si="24"/>
        <v>5.4117932744665946</v>
      </c>
      <c r="I16" s="20">
        <f t="shared" si="4"/>
        <v>41.01694316643308</v>
      </c>
    </row>
    <row r="17" spans="1:9" s="1" customFormat="1" ht="12.75" x14ac:dyDescent="0.2">
      <c r="A17" s="16" t="s">
        <v>13</v>
      </c>
      <c r="B17" s="20">
        <f t="shared" si="0"/>
        <v>1.8467452641589504</v>
      </c>
      <c r="C17" s="12">
        <f t="shared" si="0"/>
        <v>1.365390652561828</v>
      </c>
      <c r="D17" s="12">
        <f t="shared" ref="D17" si="25">D42/1.95583</f>
        <v>0.48135461159712239</v>
      </c>
      <c r="E17" s="20">
        <f t="shared" si="2"/>
        <v>1.879998522948338</v>
      </c>
      <c r="F17" s="20">
        <f t="shared" ref="F17:H17" si="26">F42/1.95583</f>
        <v>0.49529501030253148</v>
      </c>
      <c r="G17" s="12">
        <f t="shared" si="26"/>
        <v>0.37472581972870855</v>
      </c>
      <c r="H17" s="12">
        <f t="shared" si="26"/>
        <v>0.1205691905738229</v>
      </c>
      <c r="I17" s="20">
        <f t="shared" si="4"/>
        <v>1.250559008249164</v>
      </c>
    </row>
    <row r="18" spans="1:9" s="1" customFormat="1" ht="12.75" x14ac:dyDescent="0.2">
      <c r="A18" s="16" t="s">
        <v>25</v>
      </c>
      <c r="B18" s="20">
        <f t="shared" si="0"/>
        <v>0.84455697581078104</v>
      </c>
      <c r="C18" s="12">
        <f t="shared" si="0"/>
        <v>0.53510223281164526</v>
      </c>
      <c r="D18" s="12">
        <f t="shared" ref="D18" si="27">D43/1.95583</f>
        <v>0.30945474299913589</v>
      </c>
      <c r="E18" s="20">
        <f t="shared" si="2"/>
        <v>0.85976441791125324</v>
      </c>
      <c r="F18" s="20">
        <f t="shared" ref="F18:H18" si="28">F43/1.95583</f>
        <v>0.49078083473512524</v>
      </c>
      <c r="G18" s="12">
        <f t="shared" si="28"/>
        <v>0.43622605236651452</v>
      </c>
      <c r="H18" s="12">
        <f t="shared" si="28"/>
        <v>5.4554782368610777E-2</v>
      </c>
      <c r="I18" s="20">
        <f t="shared" si="4"/>
        <v>1.2391612699251091</v>
      </c>
    </row>
    <row r="19" spans="1:9" s="1" customFormat="1" ht="12.75" x14ac:dyDescent="0.2">
      <c r="A19" s="16" t="s">
        <v>26</v>
      </c>
      <c r="B19" s="20">
        <f t="shared" si="0"/>
        <v>6.7986992734542367E-2</v>
      </c>
      <c r="C19" s="12">
        <f t="shared" si="0"/>
        <v>6.5757760132526863E-2</v>
      </c>
      <c r="D19" s="12">
        <f t="shared" ref="D19" si="29">D44/1.95583</f>
        <v>2.2292326020155128E-3</v>
      </c>
      <c r="E19" s="20">
        <f t="shared" si="2"/>
        <v>6.9211194635903986E-2</v>
      </c>
      <c r="F19" s="20">
        <f t="shared" ref="F19:H19" si="30">F44/1.95583</f>
        <v>2.3309796863735601E-2</v>
      </c>
      <c r="G19" s="12">
        <f t="shared" si="30"/>
        <v>2.3309796863735601E-2</v>
      </c>
      <c r="H19" s="12">
        <f t="shared" si="30"/>
        <v>0</v>
      </c>
      <c r="I19" s="20">
        <f t="shared" si="4"/>
        <v>5.8854371318211668E-2</v>
      </c>
    </row>
    <row r="20" spans="1:9" s="1" customFormat="1" ht="12.75" x14ac:dyDescent="0.2">
      <c r="A20" s="16" t="s">
        <v>27</v>
      </c>
      <c r="B20" s="20">
        <f t="shared" si="0"/>
        <v>0.73772727691057005</v>
      </c>
      <c r="C20" s="12">
        <f t="shared" si="0"/>
        <v>0.436969982053655</v>
      </c>
      <c r="D20" s="12">
        <f t="shared" ref="D20" si="31">D45/1.95583</f>
        <v>0.30075729485691499</v>
      </c>
      <c r="E20" s="20">
        <f t="shared" si="2"/>
        <v>0.75101109928239551</v>
      </c>
      <c r="F20" s="20">
        <f t="shared" ref="F20:H20" si="32">F45/1.95583</f>
        <v>5.489663723329738E-2</v>
      </c>
      <c r="G20" s="12">
        <f t="shared" si="32"/>
        <v>3.9599044906765926E-2</v>
      </c>
      <c r="H20" s="12">
        <f t="shared" si="32"/>
        <v>1.5297592326531446E-2</v>
      </c>
      <c r="I20" s="20">
        <f t="shared" si="4"/>
        <v>0.13860725988891637</v>
      </c>
    </row>
    <row r="21" spans="1:9" s="1" customFormat="1" ht="12.75" x14ac:dyDescent="0.2">
      <c r="A21" s="16" t="s">
        <v>28</v>
      </c>
      <c r="B21" s="20">
        <f t="shared" si="0"/>
        <v>0.19314947106854891</v>
      </c>
      <c r="C21" s="12">
        <f t="shared" si="0"/>
        <v>0.18200150319813072</v>
      </c>
      <c r="D21" s="12">
        <f t="shared" ref="D21" si="33">D46/1.95583</f>
        <v>1.1147967870418185E-2</v>
      </c>
      <c r="E21" s="20">
        <f t="shared" si="2"/>
        <v>0.19662740030498907</v>
      </c>
      <c r="F21" s="20">
        <f t="shared" ref="F21:H21" si="34">F46/1.95583</f>
        <v>1.7745882822126666E-2</v>
      </c>
      <c r="G21" s="12">
        <f t="shared" si="34"/>
        <v>1.6719244515116343E-2</v>
      </c>
      <c r="H21" s="12">
        <f t="shared" si="34"/>
        <v>1.0266383070103231E-3</v>
      </c>
      <c r="I21" s="20">
        <f t="shared" si="4"/>
        <v>4.4806172404178508E-2</v>
      </c>
    </row>
    <row r="22" spans="1:9" s="1" customFormat="1" ht="12.75" x14ac:dyDescent="0.2">
      <c r="A22" s="18" t="s">
        <v>14</v>
      </c>
      <c r="B22" s="20">
        <f t="shared" si="0"/>
        <v>4.3556065711232578E-2</v>
      </c>
      <c r="C22" s="12">
        <f t="shared" si="0"/>
        <v>2.3641114002750752E-2</v>
      </c>
      <c r="D22" s="12">
        <f t="shared" ref="D22" si="35">D47/1.95583</f>
        <v>1.9914951708481819E-2</v>
      </c>
      <c r="E22" s="20">
        <f t="shared" si="2"/>
        <v>4.4340354239300266E-2</v>
      </c>
      <c r="F22" s="20">
        <f t="shared" ref="F22:H22" si="36">F47/1.95583</f>
        <v>1.956304995832971E-2</v>
      </c>
      <c r="G22" s="12">
        <f t="shared" si="36"/>
        <v>1.956304995832971E-2</v>
      </c>
      <c r="H22" s="12">
        <f t="shared" si="36"/>
        <v>0</v>
      </c>
      <c r="I22" s="20">
        <f t="shared" si="4"/>
        <v>4.939429601617492E-2</v>
      </c>
    </row>
    <row r="23" spans="1:9" s="1" customFormat="1" ht="12.75" x14ac:dyDescent="0.2">
      <c r="A23" s="19"/>
      <c r="B23" s="19"/>
      <c r="C23" s="19"/>
      <c r="D23" s="19"/>
      <c r="E23" s="19"/>
      <c r="F23" s="19"/>
      <c r="G23" s="19"/>
      <c r="H23" s="19"/>
      <c r="I23" s="19"/>
    </row>
    <row r="24" spans="1:9" s="1" customFormat="1" x14ac:dyDescent="0.25">
      <c r="A24" s="5" t="s">
        <v>15</v>
      </c>
      <c r="C24" s="5"/>
      <c r="D24" s="5"/>
      <c r="E24" s="2" t="s">
        <v>20</v>
      </c>
      <c r="F24" t="s">
        <v>21</v>
      </c>
      <c r="I24" s="5"/>
    </row>
    <row r="25" spans="1:9" s="1" customFormat="1" ht="12.75" x14ac:dyDescent="0.2"/>
    <row r="26" spans="1:9" s="1" customFormat="1" ht="15" customHeight="1" x14ac:dyDescent="0.2">
      <c r="A26" s="2" t="s">
        <v>31</v>
      </c>
      <c r="G26" s="6" t="s">
        <v>16</v>
      </c>
    </row>
    <row r="27" spans="1:9" s="1" customFormat="1" ht="16.5" customHeight="1" x14ac:dyDescent="0.2">
      <c r="A27" s="9" t="s">
        <v>0</v>
      </c>
      <c r="B27" s="10" t="s">
        <v>29</v>
      </c>
      <c r="C27" s="10"/>
      <c r="D27" s="10"/>
      <c r="E27" s="10"/>
      <c r="F27" s="11" t="s">
        <v>30</v>
      </c>
      <c r="G27" s="11"/>
      <c r="H27" s="11"/>
      <c r="I27" s="11"/>
    </row>
    <row r="28" spans="1:9" s="1" customFormat="1" ht="28.5" customHeight="1" x14ac:dyDescent="0.2">
      <c r="A28" s="9"/>
      <c r="B28" s="3" t="s">
        <v>33</v>
      </c>
      <c r="C28" s="3" t="s">
        <v>18</v>
      </c>
      <c r="D28" s="3" t="s">
        <v>19</v>
      </c>
      <c r="E28" s="3" t="s">
        <v>1</v>
      </c>
      <c r="F28" s="3" t="s">
        <v>33</v>
      </c>
      <c r="G28" s="3" t="s">
        <v>18</v>
      </c>
      <c r="H28" s="3" t="s">
        <v>19</v>
      </c>
      <c r="I28" s="3" t="s">
        <v>32</v>
      </c>
    </row>
    <row r="29" spans="1:9" s="1" customFormat="1" ht="12.75" x14ac:dyDescent="0.2">
      <c r="A29" s="9"/>
      <c r="B29" s="4" t="s">
        <v>17</v>
      </c>
      <c r="C29" s="4" t="s">
        <v>17</v>
      </c>
      <c r="D29" s="4" t="s">
        <v>17</v>
      </c>
      <c r="E29" s="4" t="s">
        <v>3</v>
      </c>
      <c r="F29" s="4" t="s">
        <v>17</v>
      </c>
      <c r="G29" s="4" t="s">
        <v>17</v>
      </c>
      <c r="H29" s="4" t="s">
        <v>17</v>
      </c>
      <c r="I29" s="4" t="s">
        <v>3</v>
      </c>
    </row>
    <row r="30" spans="1:9" s="2" customFormat="1" ht="12.75" customHeight="1" x14ac:dyDescent="0.2">
      <c r="A30" s="14" t="s">
        <v>4</v>
      </c>
      <c r="B30" s="14">
        <v>192.12354403000001</v>
      </c>
      <c r="C30" s="14">
        <v>135.526118</v>
      </c>
      <c r="D30" s="14">
        <v>56.597426030000001</v>
      </c>
      <c r="E30" s="14">
        <f>B30*100/$B$30</f>
        <v>100</v>
      </c>
      <c r="F30" s="14">
        <v>77.462385510000018</v>
      </c>
      <c r="G30" s="14">
        <v>57.960259999999998</v>
      </c>
      <c r="H30" s="14">
        <v>19.502125509999999</v>
      </c>
      <c r="I30" s="14">
        <f>F30*100/$F$30</f>
        <v>100</v>
      </c>
    </row>
    <row r="31" spans="1:9" s="2" customFormat="1" ht="12.75" x14ac:dyDescent="0.2">
      <c r="A31" s="14" t="s">
        <v>5</v>
      </c>
      <c r="B31" s="14">
        <v>40.363196509999987</v>
      </c>
      <c r="C31" s="14">
        <v>34.279803000000001</v>
      </c>
      <c r="D31" s="14">
        <v>6.0833935100000005</v>
      </c>
      <c r="E31" s="14">
        <f t="shared" ref="E31:E47" si="37">B31*100/$B$30</f>
        <v>21.008979775897373</v>
      </c>
      <c r="F31" s="14">
        <v>19.756609999999998</v>
      </c>
      <c r="G31" s="14">
        <v>17.269465</v>
      </c>
      <c r="H31" s="14">
        <v>2.4871449999999999</v>
      </c>
      <c r="I31" s="14">
        <f t="shared" ref="I31:I47" si="38">F31*100/$F$30</f>
        <v>25.504778699914315</v>
      </c>
    </row>
    <row r="32" spans="1:9" s="2" customFormat="1" ht="12.75" x14ac:dyDescent="0.2">
      <c r="A32" s="14" t="s">
        <v>6</v>
      </c>
      <c r="B32" s="14">
        <v>151.76034752000001</v>
      </c>
      <c r="C32" s="14">
        <v>101.246315</v>
      </c>
      <c r="D32" s="14">
        <v>50.514032520000001</v>
      </c>
      <c r="E32" s="14">
        <f t="shared" si="37"/>
        <v>78.991020224102627</v>
      </c>
      <c r="F32" s="14">
        <v>57.705775510000009</v>
      </c>
      <c r="G32" s="14">
        <v>40.690795000000001</v>
      </c>
      <c r="H32" s="14">
        <v>17.014980509999997</v>
      </c>
      <c r="I32" s="14">
        <f t="shared" si="38"/>
        <v>74.495221300085674</v>
      </c>
    </row>
    <row r="33" spans="1:9" s="1" customFormat="1" ht="12.75" x14ac:dyDescent="0.2">
      <c r="A33" s="16" t="s">
        <v>22</v>
      </c>
      <c r="B33" s="20">
        <v>13.30053902</v>
      </c>
      <c r="C33" s="12">
        <v>9.9848060000000007</v>
      </c>
      <c r="D33" s="12">
        <v>3.3157330200000006</v>
      </c>
      <c r="E33" s="20">
        <f t="shared" si="37"/>
        <v>6.9229094680468357</v>
      </c>
      <c r="F33" s="20">
        <v>6.1938681600000001</v>
      </c>
      <c r="G33" s="12">
        <v>4.2237679999999997</v>
      </c>
      <c r="H33" s="12">
        <v>1.9701001600000001</v>
      </c>
      <c r="I33" s="20">
        <f t="shared" si="38"/>
        <v>7.9959687779049888</v>
      </c>
    </row>
    <row r="34" spans="1:9" s="1" customFormat="1" ht="12.75" x14ac:dyDescent="0.2">
      <c r="A34" s="16" t="s">
        <v>23</v>
      </c>
      <c r="B34" s="20">
        <v>2.1018711200000002</v>
      </c>
      <c r="C34" s="12">
        <v>1.8040119999999999</v>
      </c>
      <c r="D34" s="12">
        <v>0.29785912000000003</v>
      </c>
      <c r="E34" s="20">
        <f t="shared" si="37"/>
        <v>1.0940205848335767</v>
      </c>
      <c r="F34" s="20">
        <v>0.8473824499999999</v>
      </c>
      <c r="G34" s="12">
        <v>0.79081699999999999</v>
      </c>
      <c r="H34" s="12">
        <v>5.6565450000000003E-2</v>
      </c>
      <c r="I34" s="20">
        <f t="shared" si="38"/>
        <v>1.0939276455546376</v>
      </c>
    </row>
    <row r="35" spans="1:9" s="1" customFormat="1" ht="12.75" x14ac:dyDescent="0.2">
      <c r="A35" s="16" t="s">
        <v>24</v>
      </c>
      <c r="B35" s="20">
        <v>1.78318021</v>
      </c>
      <c r="C35" s="12">
        <v>1.3864829999999999</v>
      </c>
      <c r="D35" s="12">
        <v>0.39669721000000002</v>
      </c>
      <c r="E35" s="20">
        <f t="shared" si="37"/>
        <v>0.92814247155546814</v>
      </c>
      <c r="F35" s="20">
        <v>6.9671300000000005E-2</v>
      </c>
      <c r="G35" s="12">
        <v>5.9577999999999999E-2</v>
      </c>
      <c r="H35" s="12">
        <v>1.0093300000000001E-2</v>
      </c>
      <c r="I35" s="20">
        <f t="shared" si="38"/>
        <v>8.9942104856822136E-2</v>
      </c>
    </row>
    <row r="36" spans="1:9" s="2" customFormat="1" ht="12.75" x14ac:dyDescent="0.2">
      <c r="A36" s="15" t="s">
        <v>7</v>
      </c>
      <c r="B36" s="21">
        <v>20.839749740000002</v>
      </c>
      <c r="C36" s="13">
        <v>13.207182</v>
      </c>
      <c r="D36" s="13">
        <v>7.6325677400000007</v>
      </c>
      <c r="E36" s="21">
        <f t="shared" si="37"/>
        <v>10.847056692201079</v>
      </c>
      <c r="F36" s="21">
        <v>3.1925771100000002</v>
      </c>
      <c r="G36" s="13">
        <v>2.0583879999999999</v>
      </c>
      <c r="H36" s="13">
        <v>1.1341891099999999</v>
      </c>
      <c r="I36" s="21">
        <f t="shared" si="38"/>
        <v>4.1214546763317195</v>
      </c>
    </row>
    <row r="37" spans="1:9" s="1" customFormat="1" ht="12.75" x14ac:dyDescent="0.2">
      <c r="A37" s="17" t="s">
        <v>8</v>
      </c>
      <c r="B37" s="20">
        <v>11.008073019999999</v>
      </c>
      <c r="C37" s="12">
        <v>8.2985360000000004</v>
      </c>
      <c r="D37" s="12">
        <v>2.7095370199999995</v>
      </c>
      <c r="E37" s="20">
        <f t="shared" si="37"/>
        <v>5.7296845504167324</v>
      </c>
      <c r="F37" s="20">
        <v>0.95957044999999996</v>
      </c>
      <c r="G37" s="12">
        <v>0.84055999999999997</v>
      </c>
      <c r="H37" s="12">
        <v>0.11901044999999998</v>
      </c>
      <c r="I37" s="20">
        <f t="shared" si="38"/>
        <v>1.2387566477359828</v>
      </c>
    </row>
    <row r="38" spans="1:9" s="1" customFormat="1" ht="12.75" x14ac:dyDescent="0.2">
      <c r="A38" s="17" t="s">
        <v>9</v>
      </c>
      <c r="B38" s="20">
        <v>9.8316767200000008</v>
      </c>
      <c r="C38" s="12">
        <v>4.9086460000000001</v>
      </c>
      <c r="D38" s="12">
        <v>4.9230307200000007</v>
      </c>
      <c r="E38" s="20">
        <f t="shared" si="37"/>
        <v>5.1173721417843447</v>
      </c>
      <c r="F38" s="20">
        <v>2.23300666</v>
      </c>
      <c r="G38" s="12">
        <v>1.2178279999999999</v>
      </c>
      <c r="H38" s="12">
        <v>1.0151786599999999</v>
      </c>
      <c r="I38" s="20">
        <f t="shared" si="38"/>
        <v>2.8826980285957364</v>
      </c>
    </row>
    <row r="39" spans="1:9" s="2" customFormat="1" ht="12.75" x14ac:dyDescent="0.2">
      <c r="A39" s="15" t="s">
        <v>10</v>
      </c>
      <c r="B39" s="21">
        <v>106.43248184000001</v>
      </c>
      <c r="C39" s="13">
        <v>69.761339000000007</v>
      </c>
      <c r="D39" s="13">
        <v>36.671142840000002</v>
      </c>
      <c r="E39" s="21">
        <f t="shared" si="37"/>
        <v>55.397938018143478</v>
      </c>
      <c r="F39" s="21">
        <v>45.247751350000001</v>
      </c>
      <c r="G39" s="13">
        <v>31.778158999999999</v>
      </c>
      <c r="H39" s="13">
        <v>13.469592350000001</v>
      </c>
      <c r="I39" s="21">
        <f t="shared" si="38"/>
        <v>58.41254571763573</v>
      </c>
    </row>
    <row r="40" spans="1:9" s="1" customFormat="1" ht="12.75" x14ac:dyDescent="0.2">
      <c r="A40" s="17" t="s">
        <v>11</v>
      </c>
      <c r="B40" s="20">
        <v>19.040986190000002</v>
      </c>
      <c r="C40" s="12">
        <v>15.260192</v>
      </c>
      <c r="D40" s="12">
        <v>3.7807941899999999</v>
      </c>
      <c r="E40" s="20">
        <f t="shared" si="37"/>
        <v>9.9108031168875161</v>
      </c>
      <c r="F40" s="20">
        <v>13.475048710000001</v>
      </c>
      <c r="G40" s="12">
        <v>10.590004</v>
      </c>
      <c r="H40" s="12">
        <v>2.8850447100000003</v>
      </c>
      <c r="I40" s="20">
        <f t="shared" si="38"/>
        <v>17.395602551202657</v>
      </c>
    </row>
    <row r="41" spans="1:9" s="1" customFormat="1" ht="12.75" x14ac:dyDescent="0.2">
      <c r="A41" s="17" t="s">
        <v>12</v>
      </c>
      <c r="B41" s="20">
        <v>87.39149565000001</v>
      </c>
      <c r="C41" s="12">
        <v>54.501147000000003</v>
      </c>
      <c r="D41" s="12">
        <v>32.89034865</v>
      </c>
      <c r="E41" s="20">
        <f t="shared" si="37"/>
        <v>45.48713490125597</v>
      </c>
      <c r="F41" s="20">
        <v>31.772702640000002</v>
      </c>
      <c r="G41" s="12">
        <v>21.188154999999998</v>
      </c>
      <c r="H41" s="12">
        <v>10.58454764</v>
      </c>
      <c r="I41" s="20">
        <f t="shared" si="38"/>
        <v>41.01694316643308</v>
      </c>
    </row>
    <row r="42" spans="1:9" s="1" customFormat="1" ht="12.75" x14ac:dyDescent="0.2">
      <c r="A42" s="16" t="s">
        <v>13</v>
      </c>
      <c r="B42" s="20">
        <v>3.61191979</v>
      </c>
      <c r="C42" s="12">
        <v>2.6704720000000002</v>
      </c>
      <c r="D42" s="12">
        <v>0.9414477899999999</v>
      </c>
      <c r="E42" s="20">
        <f t="shared" si="37"/>
        <v>1.879998522948338</v>
      </c>
      <c r="F42" s="20">
        <v>0.96871284000000013</v>
      </c>
      <c r="G42" s="12">
        <v>0.7329</v>
      </c>
      <c r="H42" s="12">
        <v>0.23581284000000002</v>
      </c>
      <c r="I42" s="20">
        <f t="shared" si="38"/>
        <v>1.2505590082491638</v>
      </c>
    </row>
    <row r="43" spans="1:9" s="1" customFormat="1" ht="12.75" x14ac:dyDescent="0.2">
      <c r="A43" s="16" t="s">
        <v>25</v>
      </c>
      <c r="B43" s="20">
        <v>1.6518098699999999</v>
      </c>
      <c r="C43" s="12">
        <v>1.0465690000000001</v>
      </c>
      <c r="D43" s="12">
        <v>0.60524086999999993</v>
      </c>
      <c r="E43" s="20">
        <f t="shared" si="37"/>
        <v>0.85976441791125324</v>
      </c>
      <c r="F43" s="20">
        <v>0.95988388000000002</v>
      </c>
      <c r="G43" s="12">
        <v>0.85318400000000005</v>
      </c>
      <c r="H43" s="12">
        <v>0.10669988000000001</v>
      </c>
      <c r="I43" s="20">
        <f t="shared" si="38"/>
        <v>1.2391612699251091</v>
      </c>
    </row>
    <row r="44" spans="1:9" s="1" customFormat="1" ht="12.75" x14ac:dyDescent="0.2">
      <c r="A44" s="16" t="s">
        <v>26</v>
      </c>
      <c r="B44" s="20">
        <v>0.13297100000000001</v>
      </c>
      <c r="C44" s="12">
        <v>0.128611</v>
      </c>
      <c r="D44" s="12">
        <v>4.3600000000000002E-3</v>
      </c>
      <c r="E44" s="20">
        <f t="shared" si="37"/>
        <v>6.9211194635903986E-2</v>
      </c>
      <c r="F44" s="20">
        <v>4.5589999999999999E-2</v>
      </c>
      <c r="G44" s="12">
        <v>4.5589999999999999E-2</v>
      </c>
      <c r="H44" s="12">
        <v>0</v>
      </c>
      <c r="I44" s="20">
        <f t="shared" si="38"/>
        <v>5.8854371318211668E-2</v>
      </c>
    </row>
    <row r="45" spans="1:9" s="1" customFormat="1" ht="12.75" x14ac:dyDescent="0.2">
      <c r="A45" s="16" t="s">
        <v>27</v>
      </c>
      <c r="B45" s="20">
        <v>1.4428691400000002</v>
      </c>
      <c r="C45" s="12">
        <v>0.85463900000000004</v>
      </c>
      <c r="D45" s="12">
        <v>0.58823014000000007</v>
      </c>
      <c r="E45" s="20">
        <f t="shared" si="37"/>
        <v>0.75101109928239551</v>
      </c>
      <c r="F45" s="20">
        <v>0.10736849000000001</v>
      </c>
      <c r="G45" s="12">
        <v>7.7449000000000004E-2</v>
      </c>
      <c r="H45" s="12">
        <v>2.991949E-2</v>
      </c>
      <c r="I45" s="20">
        <f t="shared" si="38"/>
        <v>0.13860725988891637</v>
      </c>
    </row>
    <row r="46" spans="1:9" s="1" customFormat="1" ht="12.75" x14ac:dyDescent="0.2">
      <c r="A46" s="16" t="s">
        <v>28</v>
      </c>
      <c r="B46" s="20">
        <v>0.37776753000000002</v>
      </c>
      <c r="C46" s="12">
        <v>0.355964</v>
      </c>
      <c r="D46" s="12">
        <v>2.1803529999999998E-2</v>
      </c>
      <c r="E46" s="20">
        <f t="shared" si="37"/>
        <v>0.19662740030498904</v>
      </c>
      <c r="F46" s="20">
        <v>3.4707929999999998E-2</v>
      </c>
      <c r="G46" s="12">
        <v>3.27E-2</v>
      </c>
      <c r="H46" s="12">
        <v>2.0079300000000002E-3</v>
      </c>
      <c r="I46" s="20">
        <f t="shared" si="38"/>
        <v>4.4806172404178501E-2</v>
      </c>
    </row>
    <row r="47" spans="1:9" s="1" customFormat="1" ht="12.75" x14ac:dyDescent="0.2">
      <c r="A47" s="18" t="s">
        <v>14</v>
      </c>
      <c r="B47" s="20">
        <v>8.5188260000000016E-2</v>
      </c>
      <c r="C47" s="12">
        <v>4.6238000000000001E-2</v>
      </c>
      <c r="D47" s="12">
        <v>3.8950259999999993E-2</v>
      </c>
      <c r="E47" s="20">
        <f t="shared" si="37"/>
        <v>4.4340354239300259E-2</v>
      </c>
      <c r="F47" s="20">
        <v>3.8261999999999997E-2</v>
      </c>
      <c r="G47" s="12">
        <v>3.8261999999999997E-2</v>
      </c>
      <c r="H47" s="12">
        <v>0</v>
      </c>
      <c r="I47" s="20">
        <f t="shared" si="38"/>
        <v>4.939429601617492E-2</v>
      </c>
    </row>
  </sheetData>
  <mergeCells count="6">
    <mergeCell ref="A2:A4"/>
    <mergeCell ref="B2:E2"/>
    <mergeCell ref="F2:I2"/>
    <mergeCell ref="A27:A29"/>
    <mergeCell ref="B27:E27"/>
    <mergeCell ref="F27:I27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2021-06-01T16:16:18Z</dcterms:modified>
</cp:coreProperties>
</file>